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500"/>
  </bookViews>
  <sheets>
    <sheet name="Sheet1" sheetId="1" r:id="rId1"/>
  </sheets>
  <calcPr calcId="144525"/>
</workbook>
</file>

<file path=xl/sharedStrings.xml><?xml version="1.0" encoding="utf-8"?>
<sst xmlns="http://schemas.openxmlformats.org/spreadsheetml/2006/main" count="70" uniqueCount="55">
  <si>
    <t>2020年教学实验室建设论证信息表</t>
  </si>
  <si>
    <t>申请部门</t>
  </si>
  <si>
    <t xml:space="preserve">环能学院       </t>
  </si>
  <si>
    <t xml:space="preserve">部门负责人签字：    </t>
  </si>
  <si>
    <t xml:space="preserve">             </t>
  </si>
  <si>
    <t>时间：</t>
  </si>
  <si>
    <t>实验室名称</t>
  </si>
  <si>
    <t xml:space="preserve">            暖通实验室                              </t>
  </si>
  <si>
    <t>具体场所（房间号）</t>
  </si>
  <si>
    <t xml:space="preserve">  理化楼H405         </t>
  </si>
  <si>
    <t>建筑面积（平方米）</t>
  </si>
  <si>
    <t>建设类型</t>
  </si>
  <si>
    <t>扩建</t>
  </si>
  <si>
    <t>是否需要进行场地改造</t>
  </si>
  <si>
    <t>否</t>
  </si>
  <si>
    <t>改造预估费用（万元）（不占预算）</t>
  </si>
  <si>
    <t>实验室负责人</t>
  </si>
  <si>
    <t xml:space="preserve">       伍昌年      </t>
  </si>
  <si>
    <t>联系方式</t>
  </si>
  <si>
    <t>服务专业名称</t>
  </si>
  <si>
    <t xml:space="preserve">  建筑环境与能源应用工程（国家一流专业）</t>
  </si>
  <si>
    <t>是否一流专业</t>
  </si>
  <si>
    <t>是</t>
  </si>
  <si>
    <t>是否本年度申请评估或认证专业</t>
  </si>
  <si>
    <t>是否本年度申请一流专业</t>
  </si>
  <si>
    <t xml:space="preserve">                   能源与动力工程                        </t>
  </si>
  <si>
    <t>原有开设实验课程</t>
  </si>
  <si>
    <t>是否有实验大纲</t>
  </si>
  <si>
    <t>课程代码</t>
  </si>
  <si>
    <t>开设实验项目个数</t>
  </si>
  <si>
    <t>学时</t>
  </si>
  <si>
    <t xml:space="preserve">        </t>
  </si>
  <si>
    <t>新增开设实验课程</t>
  </si>
  <si>
    <t xml:space="preserve">《火灾学基础》       </t>
  </si>
  <si>
    <r>
      <rPr>
        <sz val="11"/>
        <color theme="1"/>
        <rFont val="宋体"/>
        <charset val="134"/>
        <scheme val="minor"/>
      </rPr>
      <t xml:space="preserve"> </t>
    </r>
    <r>
      <rPr>
        <sz val="11"/>
        <color theme="1"/>
        <rFont val="宋体"/>
        <charset val="134"/>
        <scheme val="minor"/>
      </rPr>
      <t>HN060231X</t>
    </r>
    <r>
      <rPr>
        <sz val="11"/>
        <color theme="1"/>
        <rFont val="宋体"/>
        <charset val="134"/>
        <scheme val="minor"/>
      </rPr>
      <t xml:space="preserve">      </t>
    </r>
  </si>
  <si>
    <t>《建筑环境测试技术》</t>
  </si>
  <si>
    <r>
      <rPr>
        <sz val="11"/>
        <color theme="1"/>
        <rFont val="宋体"/>
        <charset val="134"/>
        <scheme val="minor"/>
      </rPr>
      <t>HN020053B</t>
    </r>
    <r>
      <rPr>
        <sz val="11"/>
        <color theme="1"/>
        <rFont val="宋体"/>
        <charset val="134"/>
        <scheme val="minor"/>
      </rPr>
      <t xml:space="preserve">         </t>
    </r>
  </si>
  <si>
    <t>《建筑环境学》</t>
  </si>
  <si>
    <t>HN020052B</t>
  </si>
  <si>
    <t>《通风工程》</t>
  </si>
  <si>
    <t>HN020113B</t>
  </si>
  <si>
    <t>序号</t>
  </si>
  <si>
    <t>主要设备</t>
  </si>
  <si>
    <t>单价（万元）</t>
  </si>
  <si>
    <t>台套数</t>
  </si>
  <si>
    <t>预算
(万元)</t>
  </si>
  <si>
    <t>仪器设备尺寸
长*宽*高
（单位厘米）</t>
  </si>
  <si>
    <t>建筑环境热辐射测量实验台</t>
  </si>
  <si>
    <t>太阳辐射光谱检测分析系统</t>
  </si>
  <si>
    <t>超声气流测量系统</t>
  </si>
  <si>
    <t>尘埃粒子检测装置</t>
  </si>
  <si>
    <t>大气采样装置</t>
  </si>
  <si>
    <t>pm2.5光谱分析仪</t>
  </si>
  <si>
    <t>合计</t>
  </si>
  <si>
    <t>1.“建筑环境热辐射测量实验平台”是与理论课《火灾学基础》、《建筑环境测试技术》相配套的实验项目，可以测量模拟太阳辐射热量的测量，也可以涵盖燃料燃烧的热辐射测量，目前，本科生对于热量方面的测量仍然大多侧重热传导的测量研究，对于辐射热量的测量研究仍相对空白。后者主要讲授建筑环境内环境的评估因素，热量测量、温度测量、湿度测量、压力测量、流速和流量测量等诸多参量的基本测量方法。对于辐射热量的测量研究实验依然不多。通过实验平台建设，使学生具备操作常用热辐射测装置的能力，对其他专业或研究生学习能起到辅助和强化的作用。面向建筑环境与能源应用工程专业，《火灾学基础》：大学三年级、90人每年、计划4个学时。《建筑环境测试技术》：大学三年级、90人每年、计划2个学时。《建筑消防技术》：其他、10人每年、计划2个学时。
 2.“太阳辐射光谱检测分析系统” 和“超声气流测量系统”是与理论课程《建筑环境学》相配套的教学实验设备。《建筑环境学》是我校环境与能源工程学院建筑环境与能源应用工程专业的专业基础课，自专业课程设置以来，相关实验教学及教学演示一直未开展。《建筑环境学》是是建筑环境与能源应用工程专业的一门主干专业基础课，主要讲授人和生产过程需要的室内物理环境、各种外部和内部的因素如何影响建筑环境、改变或控制建筑环境的基本方法及原理等内容。“太阳辐射光谱检测分析系统” 和“超声气流测量系统”是《建筑环境学》课程中建筑外环境、室内空气环境营造的理论基础以及建筑光环境等章节教学实验和教学演示的重要环节，是提高学生对于太阳辐射、城市风环境、通风与气流组织等认识的重要手段，对通风工程、建筑环境测试技术等其他专业课的学习能够起到辅助和强化的作用。面向建筑环境与能源应用工程专业，《建筑环境学》：大学二年级、90人每年、计划3个学时。                                                                                    3.“通风净化实验系统装置”是与理论课程《工业通风》、《空气洁净技术》相配套的实验项目。本实验仪器建设项目是基于通风净化相关实验方向的教学、实验设备，针对建环专业《空气洁净技术》、《工业通风》等专业课程及教学环节的需要，紧密围绕教学计划以及实验指导书的要求而设定。为了提高学生通风净化实验方向的专业能力，适应学科发展前景，满足社会工作需求。面向建筑环境与能源应用工程专业，《工业通风》：大学三年级、90人/每年、计划4个学时。                                                                                   4.项目建成后，可以顺利开展建筑环境与能源应用专业大学三年级理论课《火灾学基础》、《建筑环境测试技术》、《工业通风》、《空气洁净技术》、《建筑环境学》，以及建筑环境与能源应用工程专业大学二年级理论课《建筑环境学》的实验部分，以及辅助燃料燃烧热辐射测量等内容，能更好地服务学生和本专业建设。</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</si>
</sst>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8"/>
      <color theme="1"/>
      <name val="宋体"/>
      <charset val="134"/>
      <scheme val="minor"/>
    </font>
    <font>
      <u/>
      <sz val="11"/>
      <color theme="1"/>
      <name val="宋体"/>
      <charset val="134"/>
      <scheme val="minor"/>
    </font>
    <font>
      <b/>
      <sz val="12"/>
      <color theme="1"/>
      <name val="宋体"/>
      <charset val="134"/>
      <scheme val="minor"/>
    </font>
    <font>
      <b/>
      <sz val="12"/>
      <name val="宋体"/>
      <charset val="134"/>
    </font>
    <font>
      <sz val="11"/>
      <name val="Times New Roman"/>
      <charset val="134"/>
    </font>
    <font>
      <sz val="11"/>
      <name val="宋体"/>
      <charset val="134"/>
    </font>
    <font>
      <b/>
      <sz val="11"/>
      <color theme="1"/>
      <name val="宋体"/>
      <charset val="134"/>
      <scheme val="minor"/>
    </font>
    <font>
      <sz val="14"/>
      <name val="宋体"/>
      <charset val="134"/>
      <scheme val="minor"/>
    </font>
    <font>
      <sz val="12"/>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1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13" applyNumberFormat="0" applyFont="0" applyAlignment="0" applyProtection="0">
      <alignment vertical="center"/>
    </xf>
    <xf numFmtId="0" fontId="18" fillId="17"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12" applyNumberFormat="0" applyFill="0" applyAlignment="0" applyProtection="0">
      <alignment vertical="center"/>
    </xf>
    <xf numFmtId="0" fontId="10" fillId="0" borderId="12" applyNumberFormat="0" applyFill="0" applyAlignment="0" applyProtection="0">
      <alignment vertical="center"/>
    </xf>
    <xf numFmtId="0" fontId="18" fillId="10" borderId="0" applyNumberFormat="0" applyBorder="0" applyAlignment="0" applyProtection="0">
      <alignment vertical="center"/>
    </xf>
    <xf numFmtId="0" fontId="13" fillId="0" borderId="14" applyNumberFormat="0" applyFill="0" applyAlignment="0" applyProtection="0">
      <alignment vertical="center"/>
    </xf>
    <xf numFmtId="0" fontId="18" fillId="9" borderId="0" applyNumberFormat="0" applyBorder="0" applyAlignment="0" applyProtection="0">
      <alignment vertical="center"/>
    </xf>
    <xf numFmtId="0" fontId="25" fillId="22" borderId="17" applyNumberFormat="0" applyAlignment="0" applyProtection="0">
      <alignment vertical="center"/>
    </xf>
    <xf numFmtId="0" fontId="26" fillId="22" borderId="15" applyNumberFormat="0" applyAlignment="0" applyProtection="0">
      <alignment vertical="center"/>
    </xf>
    <xf numFmtId="0" fontId="27" fillId="31" borderId="18" applyNumberFormat="0" applyAlignment="0" applyProtection="0">
      <alignment vertical="center"/>
    </xf>
    <xf numFmtId="0" fontId="16" fillId="14" borderId="0" applyNumberFormat="0" applyBorder="0" applyAlignment="0" applyProtection="0">
      <alignment vertical="center"/>
    </xf>
    <xf numFmtId="0" fontId="18" fillId="21" borderId="0" applyNumberFormat="0" applyBorder="0" applyAlignment="0" applyProtection="0">
      <alignment vertical="center"/>
    </xf>
    <xf numFmtId="0" fontId="24" fillId="0" borderId="16" applyNumberFormat="0" applyFill="0" applyAlignment="0" applyProtection="0">
      <alignment vertical="center"/>
    </xf>
    <xf numFmtId="0" fontId="28" fillId="0" borderId="19" applyNumberFormat="0" applyFill="0" applyAlignment="0" applyProtection="0">
      <alignment vertical="center"/>
    </xf>
    <xf numFmtId="0" fontId="21" fillId="13" borderId="0" applyNumberFormat="0" applyBorder="0" applyAlignment="0" applyProtection="0">
      <alignment vertical="center"/>
    </xf>
    <xf numFmtId="0" fontId="19" fillId="8" borderId="0" applyNumberFormat="0" applyBorder="0" applyAlignment="0" applyProtection="0">
      <alignment vertical="center"/>
    </xf>
    <xf numFmtId="0" fontId="16" fillId="26" borderId="0" applyNumberFormat="0" applyBorder="0" applyAlignment="0" applyProtection="0">
      <alignment vertical="center"/>
    </xf>
    <xf numFmtId="0" fontId="18" fillId="20" borderId="0" applyNumberFormat="0" applyBorder="0" applyAlignment="0" applyProtection="0">
      <alignment vertical="center"/>
    </xf>
    <xf numFmtId="0" fontId="16" fillId="25" borderId="0" applyNumberFormat="0" applyBorder="0" applyAlignment="0" applyProtection="0">
      <alignment vertical="center"/>
    </xf>
    <xf numFmtId="0" fontId="16" fillId="30" borderId="0" applyNumberFormat="0" applyBorder="0" applyAlignment="0" applyProtection="0">
      <alignment vertical="center"/>
    </xf>
    <xf numFmtId="0" fontId="16" fillId="24" borderId="0" applyNumberFormat="0" applyBorder="0" applyAlignment="0" applyProtection="0">
      <alignment vertical="center"/>
    </xf>
    <xf numFmtId="0" fontId="16" fillId="29" borderId="0" applyNumberFormat="0" applyBorder="0" applyAlignment="0" applyProtection="0">
      <alignment vertical="center"/>
    </xf>
    <xf numFmtId="0" fontId="18" fillId="33" borderId="0" applyNumberFormat="0" applyBorder="0" applyAlignment="0" applyProtection="0">
      <alignment vertical="center"/>
    </xf>
    <xf numFmtId="0" fontId="18" fillId="19" borderId="0" applyNumberFormat="0" applyBorder="0" applyAlignment="0" applyProtection="0">
      <alignment vertical="center"/>
    </xf>
    <xf numFmtId="0" fontId="16" fillId="23" borderId="0" applyNumberFormat="0" applyBorder="0" applyAlignment="0" applyProtection="0">
      <alignment vertical="center"/>
    </xf>
    <xf numFmtId="0" fontId="16" fillId="28" borderId="0" applyNumberFormat="0" applyBorder="0" applyAlignment="0" applyProtection="0">
      <alignment vertical="center"/>
    </xf>
    <xf numFmtId="0" fontId="18" fillId="18" borderId="0" applyNumberFormat="0" applyBorder="0" applyAlignment="0" applyProtection="0">
      <alignment vertical="center"/>
    </xf>
    <xf numFmtId="0" fontId="16" fillId="27" borderId="0" applyNumberFormat="0" applyBorder="0" applyAlignment="0" applyProtection="0">
      <alignment vertical="center"/>
    </xf>
    <xf numFmtId="0" fontId="18" fillId="16" borderId="0" applyNumberFormat="0" applyBorder="0" applyAlignment="0" applyProtection="0">
      <alignment vertical="center"/>
    </xf>
    <xf numFmtId="0" fontId="18" fillId="32" borderId="0" applyNumberFormat="0" applyBorder="0" applyAlignment="0" applyProtection="0">
      <alignment vertical="center"/>
    </xf>
    <xf numFmtId="0" fontId="16" fillId="4" borderId="0" applyNumberFormat="0" applyBorder="0" applyAlignment="0" applyProtection="0">
      <alignment vertical="center"/>
    </xf>
    <xf numFmtId="0" fontId="18" fillId="7" borderId="0" applyNumberFormat="0" applyBorder="0" applyAlignment="0" applyProtection="0">
      <alignment vertical="center"/>
    </xf>
  </cellStyleXfs>
  <cellXfs count="63">
    <xf numFmtId="0" fontId="0" fillId="0" borderId="0" xfId="0">
      <alignment vertical="center"/>
    </xf>
    <xf numFmtId="0" fontId="0" fillId="0" borderId="0" xfId="0" applyFill="1" applyBorder="1">
      <alignment vertical="center"/>
    </xf>
    <xf numFmtId="0" fontId="0" fillId="0" borderId="0" xfId="0"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lignment vertical="center"/>
    </xf>
    <xf numFmtId="0" fontId="0" fillId="2" borderId="1" xfId="0" applyFill="1" applyBorder="1" applyAlignment="1">
      <alignment vertical="center" wrapText="1"/>
    </xf>
    <xf numFmtId="0" fontId="0" fillId="0" borderId="1" xfId="0" applyFont="1" applyBorder="1" applyAlignment="1">
      <alignment horizontal="left" vertical="center" wrapText="1"/>
    </xf>
    <xf numFmtId="0" fontId="0" fillId="2" borderId="1" xfId="0" applyFill="1" applyBorder="1" applyAlignment="1">
      <alignment horizontal="center" vertical="center" wrapText="1"/>
    </xf>
    <xf numFmtId="0" fontId="0"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1" xfId="0" applyBorder="1">
      <alignment vertical="center"/>
    </xf>
    <xf numFmtId="0" fontId="0" fillId="0" borderId="1" xfId="0" applyFont="1" applyBorder="1">
      <alignment vertical="center"/>
    </xf>
    <xf numFmtId="0" fontId="0" fillId="2" borderId="1" xfId="0" applyFill="1" applyBorder="1">
      <alignment vertical="center"/>
    </xf>
    <xf numFmtId="0" fontId="0" fillId="0" borderId="1" xfId="0" applyFont="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 xfId="0" applyFill="1"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wrapText="1"/>
    </xf>
    <xf numFmtId="0" fontId="0" fillId="0" borderId="4" xfId="0" applyFont="1" applyBorder="1" applyAlignment="1">
      <alignment horizontal="center" vertical="center"/>
    </xf>
    <xf numFmtId="0" fontId="0" fillId="0" borderId="4" xfId="0" applyBorder="1" applyAlignment="1">
      <alignment horizontal="center" vertical="center"/>
    </xf>
    <xf numFmtId="0" fontId="0" fillId="2" borderId="4" xfId="0" applyFill="1" applyBorder="1" applyAlignment="1">
      <alignment horizontal="center" vertical="center"/>
    </xf>
    <xf numFmtId="0" fontId="0" fillId="2" borderId="2" xfId="0" applyFill="1" applyBorder="1">
      <alignment vertical="center"/>
    </xf>
    <xf numFmtId="0" fontId="0" fillId="2" borderId="6" xfId="0" applyFill="1" applyBorder="1" applyAlignment="1">
      <alignment horizontal="center" vertical="center" wrapText="1"/>
    </xf>
    <xf numFmtId="0" fontId="0" fillId="2" borderId="6" xfId="0" applyFill="1" applyBorder="1">
      <alignment vertical="center"/>
    </xf>
    <xf numFmtId="0" fontId="0" fillId="0" borderId="6" xfId="0" applyFont="1" applyFill="1" applyBorder="1">
      <alignment vertical="center"/>
    </xf>
    <xf numFmtId="0" fontId="0" fillId="0" borderId="2" xfId="0" applyBorder="1">
      <alignment vertical="center"/>
    </xf>
    <xf numFmtId="0" fontId="0" fillId="0" borderId="0" xfId="0" applyFont="1" applyBorder="1" applyAlignment="1">
      <alignment horizontal="center" vertical="center"/>
    </xf>
    <xf numFmtId="0" fontId="0" fillId="0" borderId="1" xfId="0" applyFont="1" applyFill="1" applyBorder="1">
      <alignment vertical="center"/>
    </xf>
    <xf numFmtId="0" fontId="0" fillId="2" borderId="4" xfId="0" applyFill="1" applyBorder="1">
      <alignment vertical="center"/>
    </xf>
    <xf numFmtId="0" fontId="0"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Fill="1" applyBorder="1" applyAlignment="1">
      <alignment vertical="center" wrapText="1"/>
    </xf>
    <xf numFmtId="0" fontId="0" fillId="0" borderId="0" xfId="0" applyFont="1" applyFill="1" applyBorder="1">
      <alignment vertical="center"/>
    </xf>
    <xf numFmtId="0" fontId="0" fillId="0" borderId="0" xfId="0" applyFont="1" applyFill="1" applyBorder="1" applyAlignment="1">
      <alignment horizontal="center" vertical="center"/>
    </xf>
    <xf numFmtId="0" fontId="0" fillId="0" borderId="0" xfId="0" applyFill="1" applyBorder="1" applyAlignment="1">
      <alignment horizontal="center" vertical="center"/>
    </xf>
    <xf numFmtId="0" fontId="3" fillId="2" borderId="1" xfId="0" applyFont="1" applyFill="1" applyBorder="1">
      <alignment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lignment vertical="center"/>
    </xf>
    <xf numFmtId="0" fontId="0" fillId="0" borderId="7" xfId="0" applyBorder="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31" fontId="2" fillId="0" borderId="0" xfId="0" applyNumberFormat="1" applyFont="1">
      <alignment vertical="center"/>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6" xfId="0"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workbookViewId="0">
      <selection activeCell="L13" sqref="L13"/>
    </sheetView>
  </sheetViews>
  <sheetFormatPr defaultColWidth="9" defaultRowHeight="13.5"/>
  <cols>
    <col min="1" max="1" width="17.45" customWidth="1"/>
    <col min="2" max="2" width="26.0916666666667" customWidth="1"/>
    <col min="3" max="3" width="13.8166666666667" customWidth="1"/>
    <col min="4" max="4" width="12.0916666666667" customWidth="1"/>
    <col min="5" max="5" width="12.8166666666667" customWidth="1"/>
    <col min="6" max="6" width="14.45" customWidth="1"/>
    <col min="9" max="9" width="13.5416666666667" customWidth="1"/>
  </cols>
  <sheetData>
    <row r="1" ht="22.5" spans="1:10">
      <c r="A1" s="3" t="s">
        <v>0</v>
      </c>
      <c r="B1" s="3"/>
      <c r="C1" s="3"/>
      <c r="D1" s="3"/>
      <c r="E1" s="3"/>
      <c r="F1" s="3"/>
      <c r="G1" s="3"/>
      <c r="H1" s="3"/>
      <c r="I1" s="3"/>
      <c r="J1" s="3"/>
    </row>
    <row r="2" spans="1:9">
      <c r="A2" s="4" t="s">
        <v>1</v>
      </c>
      <c r="B2" s="4"/>
      <c r="C2" s="5" t="s">
        <v>2</v>
      </c>
      <c r="D2" s="4" t="s">
        <v>3</v>
      </c>
      <c r="E2" s="4"/>
      <c r="F2" s="5" t="s">
        <v>4</v>
      </c>
      <c r="G2" s="4" t="s">
        <v>5</v>
      </c>
      <c r="H2" s="4"/>
      <c r="I2" s="55">
        <v>43928</v>
      </c>
    </row>
    <row r="4" ht="27" customHeight="1" spans="1:10">
      <c r="A4" s="6" t="s">
        <v>6</v>
      </c>
      <c r="B4" s="7" t="s">
        <v>7</v>
      </c>
      <c r="C4" s="7"/>
      <c r="D4" s="8" t="s">
        <v>8</v>
      </c>
      <c r="E4" s="9" t="s">
        <v>9</v>
      </c>
      <c r="F4" s="6" t="s">
        <v>10</v>
      </c>
      <c r="G4" s="10">
        <v>120</v>
      </c>
      <c r="H4" s="6" t="s">
        <v>11</v>
      </c>
      <c r="I4" s="56" t="s">
        <v>12</v>
      </c>
      <c r="J4" s="57"/>
    </row>
    <row r="5" ht="40.5" spans="1:10">
      <c r="A5" s="6" t="s">
        <v>13</v>
      </c>
      <c r="B5" s="11" t="s">
        <v>14</v>
      </c>
      <c r="C5" s="6" t="s">
        <v>15</v>
      </c>
      <c r="D5" s="12" t="s">
        <v>4</v>
      </c>
      <c r="E5" s="6" t="s">
        <v>16</v>
      </c>
      <c r="F5" s="11" t="s">
        <v>17</v>
      </c>
      <c r="G5" s="13" t="s">
        <v>18</v>
      </c>
      <c r="H5" s="14">
        <v>13965122789</v>
      </c>
      <c r="I5" s="14"/>
      <c r="J5" s="14"/>
    </row>
    <row r="6" ht="27" spans="1:10">
      <c r="A6" s="15" t="s">
        <v>19</v>
      </c>
      <c r="B6" s="14" t="s">
        <v>20</v>
      </c>
      <c r="C6" s="14"/>
      <c r="D6" s="15" t="s">
        <v>21</v>
      </c>
      <c r="E6" s="12" t="s">
        <v>22</v>
      </c>
      <c r="F6" s="15" t="s">
        <v>23</v>
      </c>
      <c r="G6" s="11" t="s">
        <v>14</v>
      </c>
      <c r="H6" s="16" t="s">
        <v>24</v>
      </c>
      <c r="I6" s="58"/>
      <c r="J6" s="11" t="s">
        <v>14</v>
      </c>
    </row>
    <row r="7" ht="27" spans="1:10">
      <c r="A7" s="17"/>
      <c r="B7" s="14" t="s">
        <v>25</v>
      </c>
      <c r="C7" s="14"/>
      <c r="D7" s="17"/>
      <c r="E7" s="11" t="s">
        <v>14</v>
      </c>
      <c r="F7" s="17"/>
      <c r="G7" s="11"/>
      <c r="H7" s="18"/>
      <c r="I7" s="59"/>
      <c r="J7" s="11"/>
    </row>
    <row r="8" spans="1:10">
      <c r="A8" s="19" t="s">
        <v>26</v>
      </c>
      <c r="B8" s="20" t="s">
        <v>4</v>
      </c>
      <c r="C8" s="19" t="s">
        <v>27</v>
      </c>
      <c r="D8" s="21"/>
      <c r="E8" s="22" t="s">
        <v>28</v>
      </c>
      <c r="F8" s="20" t="s">
        <v>4</v>
      </c>
      <c r="G8" s="19" t="s">
        <v>29</v>
      </c>
      <c r="H8" s="20" t="s">
        <v>4</v>
      </c>
      <c r="I8" s="22" t="s">
        <v>30</v>
      </c>
      <c r="J8" s="20" t="s">
        <v>31</v>
      </c>
    </row>
    <row r="9" ht="18" customHeight="1" spans="1:10">
      <c r="A9" s="23"/>
      <c r="B9" s="24"/>
      <c r="C9" s="23"/>
      <c r="D9" s="25"/>
      <c r="E9" s="26"/>
      <c r="F9" s="24"/>
      <c r="G9" s="23"/>
      <c r="H9" s="24"/>
      <c r="I9" s="26"/>
      <c r="J9" s="24"/>
    </row>
    <row r="10" spans="1:10">
      <c r="A10" s="19" t="s">
        <v>32</v>
      </c>
      <c r="B10" s="12" t="s">
        <v>33</v>
      </c>
      <c r="C10" s="19" t="s">
        <v>27</v>
      </c>
      <c r="D10" s="11" t="s">
        <v>22</v>
      </c>
      <c r="E10" s="27" t="s">
        <v>28</v>
      </c>
      <c r="F10" s="14" t="s">
        <v>34</v>
      </c>
      <c r="G10" s="19" t="s">
        <v>29</v>
      </c>
      <c r="H10" s="14">
        <v>3</v>
      </c>
      <c r="I10" s="22" t="s">
        <v>30</v>
      </c>
      <c r="J10" s="14">
        <v>4</v>
      </c>
    </row>
    <row r="11" spans="1:10">
      <c r="A11" s="28"/>
      <c r="B11" s="12" t="s">
        <v>35</v>
      </c>
      <c r="C11" s="28"/>
      <c r="D11" s="11" t="s">
        <v>22</v>
      </c>
      <c r="E11" s="29"/>
      <c r="F11" s="14" t="s">
        <v>36</v>
      </c>
      <c r="G11" s="28"/>
      <c r="H11" s="14">
        <v>2</v>
      </c>
      <c r="I11" s="60"/>
      <c r="J11" s="14">
        <v>4</v>
      </c>
    </row>
    <row r="12" spans="1:10">
      <c r="A12" s="28"/>
      <c r="B12" s="30" t="s">
        <v>37</v>
      </c>
      <c r="C12" s="28"/>
      <c r="D12" s="31" t="s">
        <v>22</v>
      </c>
      <c r="E12" s="29"/>
      <c r="F12" s="32" t="s">
        <v>38</v>
      </c>
      <c r="G12" s="28"/>
      <c r="H12" s="4">
        <v>3</v>
      </c>
      <c r="I12" s="60"/>
      <c r="J12" s="20">
        <v>3</v>
      </c>
    </row>
    <row r="13" spans="1:10">
      <c r="A13" s="23"/>
      <c r="B13" s="33" t="s">
        <v>39</v>
      </c>
      <c r="C13" s="23"/>
      <c r="D13" s="11" t="s">
        <v>22</v>
      </c>
      <c r="E13" s="34"/>
      <c r="F13" s="35" t="s">
        <v>40</v>
      </c>
      <c r="G13" s="23"/>
      <c r="H13" s="36">
        <v>2</v>
      </c>
      <c r="I13" s="26"/>
      <c r="J13" s="14">
        <v>4</v>
      </c>
    </row>
    <row r="14" s="1" customFormat="1" spans="1:10">
      <c r="A14" s="37"/>
      <c r="B14" s="38"/>
      <c r="C14" s="37"/>
      <c r="F14" s="39"/>
      <c r="G14" s="37"/>
      <c r="H14" s="40"/>
      <c r="J14" s="39"/>
    </row>
    <row r="15" ht="28.5" spans="1:10">
      <c r="A15" s="41" t="s">
        <v>41</v>
      </c>
      <c r="B15" s="42" t="s">
        <v>42</v>
      </c>
      <c r="C15" s="42"/>
      <c r="D15" s="42"/>
      <c r="E15" s="41" t="s">
        <v>43</v>
      </c>
      <c r="F15" s="42" t="s">
        <v>44</v>
      </c>
      <c r="G15" s="43" t="s">
        <v>45</v>
      </c>
      <c r="H15" s="42" t="s">
        <v>46</v>
      </c>
      <c r="I15" s="42"/>
      <c r="J15" s="42"/>
    </row>
    <row r="16" ht="27" customHeight="1" spans="1:10">
      <c r="A16" s="25">
        <v>1</v>
      </c>
      <c r="B16" s="24" t="s">
        <v>47</v>
      </c>
      <c r="C16" s="25"/>
      <c r="D16" s="25"/>
      <c r="E16" s="44">
        <v>6.5</v>
      </c>
      <c r="F16" s="44">
        <v>3</v>
      </c>
      <c r="G16" s="44">
        <f t="shared" ref="G16:G21" si="0">E16*F16</f>
        <v>19.5</v>
      </c>
      <c r="H16" s="44">
        <v>800</v>
      </c>
      <c r="I16" s="44">
        <v>600</v>
      </c>
      <c r="J16" s="44">
        <v>399</v>
      </c>
    </row>
    <row r="17" ht="43.25" customHeight="1" spans="1:10">
      <c r="A17" s="36">
        <v>2</v>
      </c>
      <c r="B17" s="45" t="s">
        <v>48</v>
      </c>
      <c r="C17" s="46"/>
      <c r="D17" s="47"/>
      <c r="E17" s="44">
        <v>9.5</v>
      </c>
      <c r="F17" s="44">
        <v>1</v>
      </c>
      <c r="G17" s="44">
        <f t="shared" si="0"/>
        <v>9.5</v>
      </c>
      <c r="H17" s="44">
        <v>2000</v>
      </c>
      <c r="I17" s="44">
        <v>1000</v>
      </c>
      <c r="J17" s="44">
        <v>1500</v>
      </c>
    </row>
    <row r="18" ht="28.75" customHeight="1" spans="1:10">
      <c r="A18" s="36">
        <v>3</v>
      </c>
      <c r="B18" s="45" t="s">
        <v>49</v>
      </c>
      <c r="C18" s="46"/>
      <c r="D18" s="47"/>
      <c r="E18" s="44">
        <v>6.26</v>
      </c>
      <c r="F18" s="44">
        <v>1</v>
      </c>
      <c r="G18" s="44">
        <f t="shared" si="0"/>
        <v>6.26</v>
      </c>
      <c r="H18" s="44">
        <v>750</v>
      </c>
      <c r="I18" s="44">
        <v>240</v>
      </c>
      <c r="J18" s="44">
        <v>240</v>
      </c>
    </row>
    <row r="19" ht="28.75" customHeight="1" spans="1:10">
      <c r="A19" s="36">
        <v>4</v>
      </c>
      <c r="B19" s="45" t="s">
        <v>50</v>
      </c>
      <c r="C19" s="46"/>
      <c r="D19" s="47"/>
      <c r="E19" s="44">
        <v>2.4</v>
      </c>
      <c r="F19" s="44">
        <v>1</v>
      </c>
      <c r="G19" s="44">
        <f t="shared" si="0"/>
        <v>2.4</v>
      </c>
      <c r="H19" s="44">
        <v>1200</v>
      </c>
      <c r="I19" s="44">
        <v>600</v>
      </c>
      <c r="J19" s="44">
        <v>900</v>
      </c>
    </row>
    <row r="20" ht="28.75" customHeight="1" spans="1:10">
      <c r="A20" s="36">
        <v>5</v>
      </c>
      <c r="B20" s="45" t="s">
        <v>51</v>
      </c>
      <c r="C20" s="46"/>
      <c r="D20" s="47"/>
      <c r="E20" s="44">
        <v>0.74</v>
      </c>
      <c r="F20" s="44">
        <v>2</v>
      </c>
      <c r="G20" s="44">
        <f t="shared" si="0"/>
        <v>1.48</v>
      </c>
      <c r="H20" s="44">
        <v>240</v>
      </c>
      <c r="I20" s="44">
        <v>500</v>
      </c>
      <c r="J20" s="44">
        <v>400</v>
      </c>
    </row>
    <row r="21" ht="28.75" customHeight="1" spans="1:10">
      <c r="A21" s="36">
        <v>6</v>
      </c>
      <c r="B21" s="45" t="s">
        <v>52</v>
      </c>
      <c r="C21" s="46"/>
      <c r="D21" s="47"/>
      <c r="E21" s="44">
        <v>3.43</v>
      </c>
      <c r="F21" s="44">
        <v>2</v>
      </c>
      <c r="G21" s="44">
        <f t="shared" si="0"/>
        <v>6.86</v>
      </c>
      <c r="H21" s="44">
        <v>1200</v>
      </c>
      <c r="I21" s="44">
        <v>900</v>
      </c>
      <c r="J21" s="44">
        <v>1500</v>
      </c>
    </row>
    <row r="22" ht="24" customHeight="1" spans="1:10">
      <c r="A22" s="48" t="s">
        <v>53</v>
      </c>
      <c r="B22" s="49"/>
      <c r="C22" s="49"/>
      <c r="D22" s="49"/>
      <c r="E22" s="49"/>
      <c r="F22" s="50"/>
      <c r="G22" s="51">
        <f>SUM(G16:G21)</f>
        <v>46</v>
      </c>
      <c r="H22" s="52"/>
      <c r="I22" s="61"/>
      <c r="J22" s="62"/>
    </row>
    <row r="23" s="2" customFormat="1" ht="409.25" customHeight="1" spans="1:10">
      <c r="A23" s="53" t="s">
        <v>54</v>
      </c>
      <c r="B23" s="54"/>
      <c r="C23" s="54"/>
      <c r="D23" s="54"/>
      <c r="E23" s="54"/>
      <c r="F23" s="54"/>
      <c r="G23" s="54"/>
      <c r="H23" s="54"/>
      <c r="I23" s="54"/>
      <c r="J23" s="54"/>
    </row>
  </sheetData>
  <mergeCells count="39">
    <mergeCell ref="A1:J1"/>
    <mergeCell ref="A2:B2"/>
    <mergeCell ref="D2:E2"/>
    <mergeCell ref="G2:H2"/>
    <mergeCell ref="B4:C4"/>
    <mergeCell ref="I4:J4"/>
    <mergeCell ref="H5:J5"/>
    <mergeCell ref="B6:C6"/>
    <mergeCell ref="B7:C7"/>
    <mergeCell ref="B15:D15"/>
    <mergeCell ref="H15:J15"/>
    <mergeCell ref="B16:D16"/>
    <mergeCell ref="B17:D17"/>
    <mergeCell ref="B18:D18"/>
    <mergeCell ref="B19:D19"/>
    <mergeCell ref="B20:D20"/>
    <mergeCell ref="B21:D21"/>
    <mergeCell ref="A22:F22"/>
    <mergeCell ref="H22:J22"/>
    <mergeCell ref="A23:J23"/>
    <mergeCell ref="A6:A7"/>
    <mergeCell ref="A8:A9"/>
    <mergeCell ref="A10:A13"/>
    <mergeCell ref="B8:B9"/>
    <mergeCell ref="C8:C9"/>
    <mergeCell ref="C10:C13"/>
    <mergeCell ref="D6:D7"/>
    <mergeCell ref="D8:D9"/>
    <mergeCell ref="E8:E9"/>
    <mergeCell ref="E10:E13"/>
    <mergeCell ref="F6:F7"/>
    <mergeCell ref="F8:F9"/>
    <mergeCell ref="G8:G9"/>
    <mergeCell ref="G10:G13"/>
    <mergeCell ref="H8:H9"/>
    <mergeCell ref="I8:I9"/>
    <mergeCell ref="I10:I13"/>
    <mergeCell ref="J8:J9"/>
    <mergeCell ref="H6:I7"/>
  </mergeCells>
  <dataValidations count="2">
    <dataValidation type="list" allowBlank="1" showInputMessage="1" showErrorMessage="1" sqref="I4">
      <formula1>"新建,更新,扩建"</formula1>
    </dataValidation>
    <dataValidation type="list" allowBlank="1" showInputMessage="1" showErrorMessage="1" sqref="B5 D8 D14 D10:D13 E6:E7 G6:G7 J6:J7">
      <formula1>"是,否"</formula1>
    </dataValidation>
  </dataValidations>
  <pageMargins left="0.75" right="0.75" top="1" bottom="1" header="0.5" footer="0.5"/>
  <pageSetup paperSize="9" scale="9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zgb</dc:creator>
  <cp:lastModifiedBy>Administrator</cp:lastModifiedBy>
  <dcterms:created xsi:type="dcterms:W3CDTF">2020-04-03T03:13:00Z</dcterms:created>
  <dcterms:modified xsi:type="dcterms:W3CDTF">2020-04-26T04:44:04Z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